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 activeTab="1"/>
  </bookViews>
  <sheets>
    <sheet name="Балко-Грузский Егорлыкский" sheetId="2" r:id="rId1"/>
    <sheet name="Балко-Грузский Егорлыкскийпроек" sheetId="3" r:id="rId2"/>
  </sheets>
  <definedNames>
    <definedName name="_xlnm.Print_Area" localSheetId="0">'Балко-Грузский Егорлыкский'!$A$1:$D$30</definedName>
    <definedName name="_xlnm.Print_Area" localSheetId="1">'Балко-Грузский Егорлыкскийпроек'!$A$1:$D$26</definedName>
  </definedNames>
  <calcPr calcId="125725"/>
</workbook>
</file>

<file path=xl/calcChain.xml><?xml version="1.0" encoding="utf-8"?>
<calcChain xmlns="http://schemas.openxmlformats.org/spreadsheetml/2006/main">
  <c r="C19" i="3"/>
  <c r="B19"/>
  <c r="D14"/>
  <c r="C14"/>
  <c r="B14"/>
  <c r="D16"/>
  <c r="C16"/>
  <c r="B16"/>
  <c r="D8"/>
  <c r="C8"/>
  <c r="B8"/>
  <c r="D15" i="2"/>
  <c r="C15"/>
  <c r="B15"/>
  <c r="C19"/>
  <c r="D19"/>
  <c r="B19"/>
  <c r="B8"/>
  <c r="D6" i="3" l="1"/>
  <c r="D24" s="1"/>
  <c r="C6"/>
  <c r="C24" s="1"/>
  <c r="B6"/>
  <c r="B24" s="1"/>
  <c r="D8" i="2"/>
  <c r="D6" s="1"/>
  <c r="D28" s="1"/>
  <c r="C8"/>
  <c r="C6" s="1"/>
  <c r="C28" s="1"/>
  <c r="B6"/>
  <c r="B28" s="1"/>
</calcChain>
</file>

<file path=xl/sharedStrings.xml><?xml version="1.0" encoding="utf-8"?>
<sst xmlns="http://schemas.openxmlformats.org/spreadsheetml/2006/main" count="58" uniqueCount="34">
  <si>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</si>
  <si>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</si>
  <si>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</si>
  <si>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</si>
  <si>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</si>
  <si>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</si>
  <si>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</si>
  <si>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</si>
  <si>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</si>
  <si>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</si>
  <si>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</si>
  <si>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</si>
  <si>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</si>
  <si>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</si>
  <si>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</si>
  <si>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</si>
  <si>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</si>
  <si>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</si>
  <si>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</si>
  <si>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2020 год</t>
  </si>
  <si>
    <t>2021 год</t>
  </si>
  <si>
    <t>Налоги на имущество</t>
  </si>
  <si>
    <t>Национальная оборона</t>
  </si>
  <si>
    <t>Заведующий сектором экономики и финансов</t>
  </si>
  <si>
    <t>Л.И.Остапенко</t>
  </si>
  <si>
    <t>в том числе:</t>
  </si>
  <si>
    <t>Дотации бюджетам бюджетной системы Российской Федерации</t>
  </si>
  <si>
    <t>Субвенции бюджетам субъектов Российской Федерации</t>
  </si>
  <si>
    <t>Бюджет Балко-Грузского сельского поселения Егорлыкского района на 2020 - 2021 -2022 годы</t>
  </si>
  <si>
    <t>2022 год</t>
  </si>
  <si>
    <t>Бюджет Балко-Грузского сельского поселения Егорлыкского района на 2021 - 2022 -2023 годы</t>
  </si>
  <si>
    <t>2023 год</t>
  </si>
  <si>
    <t>О.М.Ерохина</t>
  </si>
  <si>
    <t>итого:доходов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</si>
</sst>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view="pageBreakPreview" topLeftCell="A10" workbookViewId="0">
      <selection activeCell="C30" sqref="C30:D30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6" t="s">
        <v>15</v>
      </c>
      <c r="D1" s="26"/>
    </row>
    <row r="2" spans="1:4" ht="15.75" customHeight="1">
      <c r="A2" s="30" t="s">
        <v>28</v>
      </c>
      <c r="B2" s="30"/>
      <c r="C2" s="30"/>
      <c r="D2" s="30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1" t="s">
        <v>1</v>
      </c>
      <c r="B4" s="28" t="s">
        <v>19</v>
      </c>
      <c r="C4" s="28" t="s">
        <v>20</v>
      </c>
      <c r="D4" s="28" t="s">
        <v>29</v>
      </c>
    </row>
    <row r="5" spans="1:4" ht="7.5" customHeight="1">
      <c r="A5" s="31"/>
      <c r="B5" s="29"/>
      <c r="C5" s="29"/>
      <c r="D5" s="29"/>
    </row>
    <row r="6" spans="1:4" s="5" customFormat="1" ht="21" customHeight="1">
      <c r="A6" s="8" t="s">
        <v>16</v>
      </c>
      <c r="B6" s="9">
        <f>B8+B15</f>
        <v>10631.099999999999</v>
      </c>
      <c r="C6" s="9">
        <f>C8+C15</f>
        <v>13285.499999999998</v>
      </c>
      <c r="D6" s="9">
        <f>D8+D15</f>
        <v>12183.699999999999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9340.1999999999989</v>
      </c>
      <c r="C8" s="13">
        <f>SUM(C9:C13)</f>
        <v>13285.499999999998</v>
      </c>
      <c r="D8" s="13">
        <f>SUM(D9:D13)</f>
        <v>12183.699999999999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5023.2</v>
      </c>
      <c r="C11" s="15">
        <v>5120.8999999999996</v>
      </c>
      <c r="D11" s="15">
        <v>5218.7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0.3</v>
      </c>
      <c r="C13" s="15">
        <v>0.3</v>
      </c>
      <c r="D13" s="15">
        <v>0.3</v>
      </c>
    </row>
    <row r="14" spans="1:4" s="5" customFormat="1" ht="5.25" customHeight="1">
      <c r="A14" s="14"/>
      <c r="B14" s="15"/>
      <c r="C14" s="15"/>
      <c r="D14" s="15"/>
    </row>
    <row r="15" spans="1:4" s="5" customFormat="1" ht="16.5" customHeight="1">
      <c r="A15" s="12" t="s">
        <v>6</v>
      </c>
      <c r="B15" s="9">
        <f>B17+B18</f>
        <v>1290.9000000000001</v>
      </c>
      <c r="C15" s="9">
        <f>C17+C18</f>
        <v>0</v>
      </c>
      <c r="D15" s="9">
        <f>D17+D18</f>
        <v>0</v>
      </c>
    </row>
    <row r="16" spans="1:4" s="5" customFormat="1" ht="15.75" customHeight="1">
      <c r="A16" s="22" t="s">
        <v>25</v>
      </c>
      <c r="B16" s="23"/>
      <c r="C16" s="23"/>
      <c r="D16" s="23"/>
    </row>
    <row r="17" spans="1:6" s="5" customFormat="1" ht="36" customHeight="1">
      <c r="A17" s="24" t="s">
        <v>26</v>
      </c>
      <c r="B17" s="23">
        <v>1290.9000000000001</v>
      </c>
      <c r="C17" s="23">
        <v>0</v>
      </c>
      <c r="D17" s="23">
        <v>0</v>
      </c>
    </row>
    <row r="18" spans="1:6" s="5" customFormat="1" ht="15.75" customHeight="1">
      <c r="A18" s="24" t="s">
        <v>27</v>
      </c>
      <c r="B18" s="23">
        <v>0</v>
      </c>
      <c r="C18" s="23">
        <v>0</v>
      </c>
      <c r="D18" s="23">
        <v>0</v>
      </c>
    </row>
    <row r="19" spans="1:6" s="5" customFormat="1" ht="21" customHeight="1">
      <c r="A19" s="8" t="s">
        <v>18</v>
      </c>
      <c r="B19" s="9">
        <f>SUM(B21:B27)</f>
        <v>10631.099999999999</v>
      </c>
      <c r="C19" s="9">
        <f>SUM(C21:C27)</f>
        <v>13285.5</v>
      </c>
      <c r="D19" s="9">
        <f>SUM(D21:D27)</f>
        <v>12183.7</v>
      </c>
    </row>
    <row r="20" spans="1:6" s="5" customFormat="1" ht="13.5" customHeight="1">
      <c r="A20" s="10" t="s">
        <v>17</v>
      </c>
      <c r="B20" s="11"/>
      <c r="C20" s="11"/>
      <c r="D20" s="11"/>
    </row>
    <row r="21" spans="1:6" s="5" customFormat="1" ht="18.75" customHeight="1">
      <c r="A21" s="14" t="s">
        <v>7</v>
      </c>
      <c r="B21" s="18">
        <v>4795.2</v>
      </c>
      <c r="C21" s="18">
        <v>6362.5</v>
      </c>
      <c r="D21" s="18">
        <v>7136.8</v>
      </c>
    </row>
    <row r="22" spans="1:6" s="5" customFormat="1" ht="18.75" customHeight="1">
      <c r="A22" s="14" t="s">
        <v>22</v>
      </c>
      <c r="B22" s="18">
        <v>0</v>
      </c>
      <c r="C22" s="18">
        <v>0</v>
      </c>
      <c r="D22" s="18">
        <v>0</v>
      </c>
    </row>
    <row r="23" spans="1:6" s="5" customFormat="1" ht="33.75" customHeight="1">
      <c r="A23" s="14" t="s">
        <v>8</v>
      </c>
      <c r="B23" s="18">
        <v>335.2</v>
      </c>
      <c r="C23" s="18">
        <v>364.6</v>
      </c>
      <c r="D23" s="18">
        <v>219.6</v>
      </c>
    </row>
    <row r="24" spans="1:6" s="5" customFormat="1" ht="18.75" customHeight="1">
      <c r="A24" s="14" t="s">
        <v>9</v>
      </c>
      <c r="B24" s="18">
        <v>1690.2</v>
      </c>
      <c r="C24" s="18">
        <v>2794.2</v>
      </c>
      <c r="D24" s="18">
        <v>1808.7</v>
      </c>
    </row>
    <row r="25" spans="1:6" s="5" customFormat="1" ht="18.75" customHeight="1">
      <c r="A25" s="14" t="s">
        <v>10</v>
      </c>
      <c r="B25" s="18">
        <v>8.8000000000000007</v>
      </c>
      <c r="C25" s="18">
        <v>3</v>
      </c>
      <c r="D25" s="18">
        <v>3</v>
      </c>
    </row>
    <row r="26" spans="1:6" s="5" customFormat="1" ht="18.75" customHeight="1">
      <c r="A26" s="14" t="s">
        <v>13</v>
      </c>
      <c r="B26" s="18">
        <v>3734.4</v>
      </c>
      <c r="C26" s="18">
        <v>3691.2</v>
      </c>
      <c r="D26" s="18">
        <v>2945.6</v>
      </c>
    </row>
    <row r="27" spans="1:6" s="5" customFormat="1" ht="18.75" customHeight="1">
      <c r="A27" s="14" t="s">
        <v>11</v>
      </c>
      <c r="B27" s="18">
        <v>67.3</v>
      </c>
      <c r="C27" s="18">
        <v>70</v>
      </c>
      <c r="D27" s="18">
        <v>70</v>
      </c>
    </row>
    <row r="28" spans="1:6" s="5" customFormat="1" ht="18" customHeight="1">
      <c r="A28" s="19" t="s">
        <v>14</v>
      </c>
      <c r="B28" s="9">
        <f>B6-B19</f>
        <v>0</v>
      </c>
      <c r="C28" s="9">
        <f>C6-C19</f>
        <v>0</v>
      </c>
      <c r="D28" s="9">
        <f>D6-D19</f>
        <v>0</v>
      </c>
      <c r="F28" s="7"/>
    </row>
    <row r="29" spans="1:6" s="5" customFormat="1" ht="14.25" hidden="1" customHeight="1">
      <c r="A29" s="19"/>
      <c r="B29" s="17"/>
      <c r="C29" s="17"/>
      <c r="D29" s="17"/>
      <c r="F29" s="7"/>
    </row>
    <row r="30" spans="1:6" ht="56.25" customHeight="1">
      <c r="A30" s="20" t="s">
        <v>23</v>
      </c>
      <c r="B30" s="21"/>
      <c r="C30" s="27" t="s">
        <v>24</v>
      </c>
      <c r="D30" s="27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9"/>
  </sheetPr>
  <dimension ref="A1:F26"/>
  <sheetViews>
    <sheetView tabSelected="1" view="pageBreakPreview" workbookViewId="0">
      <selection activeCell="B19" sqref="B19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6" t="s">
        <v>15</v>
      </c>
      <c r="D1" s="26"/>
    </row>
    <row r="2" spans="1:4" ht="15.75" customHeight="1">
      <c r="A2" s="30" t="s">
        <v>30</v>
      </c>
      <c r="B2" s="30"/>
      <c r="C2" s="30"/>
      <c r="D2" s="30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2" t="s">
        <v>1</v>
      </c>
      <c r="B4" s="33" t="s">
        <v>20</v>
      </c>
      <c r="C4" s="33" t="s">
        <v>29</v>
      </c>
      <c r="D4" s="33" t="s">
        <v>31</v>
      </c>
    </row>
    <row r="5" spans="1:4" ht="7.5" customHeight="1">
      <c r="A5" s="32"/>
      <c r="B5" s="34"/>
      <c r="C5" s="34"/>
      <c r="D5" s="34"/>
    </row>
    <row r="6" spans="1:4" s="5" customFormat="1" ht="21" customHeight="1">
      <c r="A6" s="35" t="s">
        <v>16</v>
      </c>
      <c r="B6" s="36">
        <f>B8+B14</f>
        <v>10096.799999999999</v>
      </c>
      <c r="C6" s="36">
        <f>C8+C14</f>
        <v>10410.200000000001</v>
      </c>
      <c r="D6" s="36">
        <f>D8+D14</f>
        <v>10339.300000000001</v>
      </c>
    </row>
    <row r="7" spans="1:4" s="5" customFormat="1" ht="14.25" customHeight="1">
      <c r="A7" s="37" t="s">
        <v>17</v>
      </c>
      <c r="B7" s="38"/>
      <c r="C7" s="38"/>
      <c r="D7" s="38"/>
    </row>
    <row r="8" spans="1:4" s="5" customFormat="1" ht="15.75" customHeight="1">
      <c r="A8" s="39" t="s">
        <v>12</v>
      </c>
      <c r="B8" s="40">
        <f>SUM(B9:B12)</f>
        <v>9812</v>
      </c>
      <c r="C8" s="40">
        <f>SUM(C9:C12)</f>
        <v>10190</v>
      </c>
      <c r="D8" s="40">
        <f>SUM(D9:D12)</f>
        <v>10339.1</v>
      </c>
    </row>
    <row r="9" spans="1:4" s="5" customFormat="1" ht="18.75" customHeight="1">
      <c r="A9" s="41" t="s">
        <v>2</v>
      </c>
      <c r="B9" s="42">
        <v>451.5</v>
      </c>
      <c r="C9" s="42">
        <v>477</v>
      </c>
      <c r="D9" s="42">
        <v>506.7</v>
      </c>
    </row>
    <row r="10" spans="1:4" s="5" customFormat="1" ht="18.75" customHeight="1">
      <c r="A10" s="41" t="s">
        <v>3</v>
      </c>
      <c r="B10" s="42">
        <v>4165.3999999999996</v>
      </c>
      <c r="C10" s="42">
        <v>4265.3</v>
      </c>
      <c r="D10" s="42">
        <v>4384.8</v>
      </c>
    </row>
    <row r="11" spans="1:4" s="5" customFormat="1" ht="18.75" customHeight="1">
      <c r="A11" s="41" t="s">
        <v>21</v>
      </c>
      <c r="B11" s="42">
        <v>5124.1000000000004</v>
      </c>
      <c r="C11" s="42">
        <v>5376.7</v>
      </c>
      <c r="D11" s="42">
        <v>5376.6</v>
      </c>
    </row>
    <row r="12" spans="1:4" s="5" customFormat="1" ht="32.25" customHeight="1">
      <c r="A12" s="43" t="s">
        <v>4</v>
      </c>
      <c r="B12" s="42">
        <v>71</v>
      </c>
      <c r="C12" s="42">
        <v>71</v>
      </c>
      <c r="D12" s="42">
        <v>71</v>
      </c>
    </row>
    <row r="13" spans="1:4" s="5" customFormat="1" ht="15.75" customHeight="1">
      <c r="A13" s="41"/>
      <c r="B13" s="42"/>
      <c r="C13" s="42"/>
      <c r="D13" s="42"/>
    </row>
    <row r="14" spans="1:4" s="5" customFormat="1" ht="16.5" customHeight="1">
      <c r="A14" s="12" t="s">
        <v>6</v>
      </c>
      <c r="B14" s="9">
        <f>B15</f>
        <v>284.8</v>
      </c>
      <c r="C14" s="9">
        <f>C15</f>
        <v>220.2</v>
      </c>
      <c r="D14" s="9">
        <f>D15</f>
        <v>0.2</v>
      </c>
    </row>
    <row r="15" spans="1:4" s="5" customFormat="1" ht="25.5" customHeight="1">
      <c r="A15" s="25" t="s">
        <v>33</v>
      </c>
      <c r="B15" s="23">
        <v>284.8</v>
      </c>
      <c r="C15" s="23">
        <v>220.2</v>
      </c>
      <c r="D15" s="23">
        <v>0.2</v>
      </c>
    </row>
    <row r="16" spans="1:4" s="5" customFormat="1" ht="21" customHeight="1">
      <c r="A16" s="8" t="s">
        <v>18</v>
      </c>
      <c r="B16" s="9">
        <f>SUM(B18:B23)</f>
        <v>10096.800000000001</v>
      </c>
      <c r="C16" s="9">
        <f>SUM(C18:C23)</f>
        <v>10410.199999999999</v>
      </c>
      <c r="D16" s="9">
        <f>SUM(D18:D23)</f>
        <v>10339.300000000001</v>
      </c>
    </row>
    <row r="17" spans="1:6" s="5" customFormat="1" ht="13.5" customHeight="1">
      <c r="A17" s="10" t="s">
        <v>17</v>
      </c>
      <c r="B17" s="11"/>
      <c r="C17" s="11"/>
      <c r="D17" s="11"/>
    </row>
    <row r="18" spans="1:6" s="5" customFormat="1" ht="18.75" customHeight="1">
      <c r="A18" s="14" t="s">
        <v>7</v>
      </c>
      <c r="B18" s="18">
        <v>4825</v>
      </c>
      <c r="C18" s="18">
        <v>4842.2</v>
      </c>
      <c r="D18" s="18">
        <v>5145.3</v>
      </c>
    </row>
    <row r="19" spans="1:6" s="5" customFormat="1" ht="33.75" customHeight="1">
      <c r="A19" s="14" t="s">
        <v>8</v>
      </c>
      <c r="B19" s="18">
        <f>161.4+207.3</f>
        <v>368.70000000000005</v>
      </c>
      <c r="C19" s="18">
        <f>147.8+220</f>
        <v>367.8</v>
      </c>
      <c r="D19" s="18">
        <v>1.4</v>
      </c>
    </row>
    <row r="20" spans="1:6" s="5" customFormat="1" ht="18.75" customHeight="1">
      <c r="A20" s="14" t="s">
        <v>9</v>
      </c>
      <c r="B20" s="18">
        <v>1557.8</v>
      </c>
      <c r="C20" s="18">
        <v>1737.1</v>
      </c>
      <c r="D20" s="18">
        <v>1674.9</v>
      </c>
    </row>
    <row r="21" spans="1:6" s="5" customFormat="1" ht="18.75" customHeight="1">
      <c r="A21" s="14" t="s">
        <v>10</v>
      </c>
      <c r="B21" s="18">
        <v>16</v>
      </c>
      <c r="C21" s="18">
        <v>0</v>
      </c>
      <c r="D21" s="18">
        <v>0</v>
      </c>
    </row>
    <row r="22" spans="1:6" s="5" customFormat="1" ht="18.75" customHeight="1">
      <c r="A22" s="14" t="s">
        <v>13</v>
      </c>
      <c r="B22" s="18">
        <v>3256.7</v>
      </c>
      <c r="C22" s="18">
        <v>3386.2</v>
      </c>
      <c r="D22" s="18">
        <v>3440.8</v>
      </c>
    </row>
    <row r="23" spans="1:6" s="5" customFormat="1" ht="18.75" customHeight="1">
      <c r="A23" s="14" t="s">
        <v>11</v>
      </c>
      <c r="B23" s="18">
        <v>72.599999999999994</v>
      </c>
      <c r="C23" s="18">
        <v>76.900000000000006</v>
      </c>
      <c r="D23" s="18">
        <v>76.900000000000006</v>
      </c>
    </row>
    <row r="24" spans="1:6" s="5" customFormat="1" ht="18" customHeight="1">
      <c r="A24" s="19" t="s">
        <v>14</v>
      </c>
      <c r="B24" s="9">
        <f>B6-B16</f>
        <v>0</v>
      </c>
      <c r="C24" s="9">
        <f>C6-C16</f>
        <v>0</v>
      </c>
      <c r="D24" s="9">
        <f>D6-D16</f>
        <v>0</v>
      </c>
      <c r="F24" s="7"/>
    </row>
    <row r="25" spans="1:6" s="5" customFormat="1" ht="14.25" hidden="1" customHeight="1">
      <c r="A25" s="19"/>
      <c r="B25" s="17"/>
      <c r="C25" s="17"/>
      <c r="D25" s="17"/>
      <c r="F25" s="7"/>
    </row>
    <row r="26" spans="1:6" ht="56.25" customHeight="1">
      <c r="A26" s="20" t="s">
        <v>23</v>
      </c>
      <c r="B26" s="21"/>
      <c r="C26" s="27" t="s">
        <v>32</v>
      </c>
      <c r="D26" s="27"/>
    </row>
  </sheetData>
  <mergeCells count="7">
    <mergeCell ref="C26:D26"/>
    <mergeCell ref="C1:D1"/>
    <mergeCell ref="A2:D2"/>
    <mergeCell ref="A4:A5"/>
    <mergeCell ref="B4:B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Балко-Грузский Егорлыкский</vt:lpstr>
      <vt:lpstr>Балко-Грузский Егорлыкскийпроек</vt:lpstr>
      <vt:lpstr>'Балко-Грузский Егорлыкский'!Область_печати</vt:lpstr>
      <vt:lpstr>'Балко-Грузский Егорлыкскийпроек'!Область_печати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2019-11-14T14:00:08Z</cp:lastPrinted>
  <dcterms:created xsi:type="dcterms:W3CDTF">2007-08-20T13:14:41Z</dcterms:created>
  <dcterms:modified xsi:type="dcterms:W3CDTF">2020-11-18T07:07:59Z</dcterms:modified>
</cp:coreProperties>
</file>